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1880" tabRatio="836"/>
  </bookViews>
  <sheets>
    <sheet name="РН-ГРП-1.02.20" sheetId="50" r:id="rId1"/>
    <sheet name="РН-ГРП-2.02.20" sheetId="51" r:id="rId2"/>
  </sheets>
  <definedNames>
    <definedName name="_xlnm._FilterDatabase" localSheetId="0" hidden="1">'РН-ГРП-1.02.20'!$A$14:$K$18</definedName>
    <definedName name="_xlnm._FilterDatabase" localSheetId="1" hidden="1">'РН-ГРП-2.02.20'!$A$14:$K$20</definedName>
    <definedName name="_xlnm.Print_Titles" localSheetId="0">'РН-ГРП-1.02.20'!$14:$14</definedName>
    <definedName name="_xlnm.Print_Titles" localSheetId="1">'РН-ГРП-2.02.20'!$14:$14</definedName>
    <definedName name="_xlnm.Print_Area" localSheetId="0">'РН-ГРП-1.02.20'!$A$1:$Q$30</definedName>
    <definedName name="_xlnm.Print_Area" localSheetId="1">'РН-ГРП-2.02.20'!$A$1:$P$32</definedName>
  </definedNames>
  <calcPr calcId="145621"/>
</workbook>
</file>

<file path=xl/calcChain.xml><?xml version="1.0" encoding="utf-8"?>
<calcChain xmlns="http://schemas.openxmlformats.org/spreadsheetml/2006/main">
  <c r="G20" i="51" l="1"/>
  <c r="G18" i="50"/>
</calcChain>
</file>

<file path=xl/sharedStrings.xml><?xml version="1.0" encoding="utf-8"?>
<sst xmlns="http://schemas.openxmlformats.org/spreadsheetml/2006/main" count="166" uniqueCount="78">
  <si>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</si>
  <si>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</si>
  <si>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</si>
  <si>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</si>
  <si>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</si>
  <si>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</si>
  <si>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</si>
  <si>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</si>
  <si>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</si>
  <si>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</si>
  <si>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</si>
  <si>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</si>
  <si>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</si>
  <si>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</si>
  <si>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</si>
  <si>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</si>
  <si>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</si>
  <si>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</si>
  <si>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</si>
  <si>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</si>
  <si>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</si>
  <si>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</si>
  <si>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</si>
  <si>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</si>
  <si>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</si>
  <si>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</si>
  <si>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</si>
  <si>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</si>
  <si>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</si>
  <si>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</si>
  <si>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</si>
  <si>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</si>
  <si>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</si>
  <si>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</si>
  <si>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</si>
  <si>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</si>
  <si>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</si>
  <si>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</si>
  <si>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</si>
  <si>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</si>
  <si>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</si>
  <si>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</si>
  <si>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</si>
  <si>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</si>
  <si>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</si>
  <si>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</si>
  <si>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</si>
  <si>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</si>
  <si>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</si>
  <si>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</si>
  <si>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</si>
  <si>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</si>
  <si>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</si>
  <si>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</si>
  <si>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</si>
  <si>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</si>
  <si>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</si>
  <si>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</si>
  <si>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"РН-ГРП"</t>
  </si>
  <si>
    <t>НЛ</t>
  </si>
  <si>
    <t>Труба НКТ б/у</t>
  </si>
  <si>
    <t>Лом чёрных металлов 3А(обрезки труб)</t>
  </si>
  <si>
    <t>3 А</t>
  </si>
  <si>
    <t>т.</t>
  </si>
  <si>
    <t>База ООО "РН-ГРП" г.Нижневартовск, ул. Интернациональная 28П</t>
  </si>
  <si>
    <t>нл</t>
  </si>
  <si>
    <t>Лом чёрных металлов 3 А(лом трубы, обрезки труб)</t>
  </si>
  <si>
    <t>т</t>
  </si>
  <si>
    <t>IV</t>
  </si>
  <si>
    <t xml:space="preserve">База ООО "РН-ГРП" г.Радужный, 
ул. Индустриальная, строение 11, корпус 1.
</t>
  </si>
  <si>
    <t>&lt;3%</t>
  </si>
  <si>
    <t>База ООО "Тюбинг Технолоджи " г. Пыть - Ях</t>
  </si>
  <si>
    <t>ХМАО г.Пыть-ях, промзона «Центральная» ул. Тепловский тракт, 3.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</si>
  <si>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"РН-ГРП")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</si>
  <si>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РН-ГРП-1.02.20</t>
  </si>
  <si>
    <t>РН-ГРП-2.02.20</t>
  </si>
  <si>
    <t>База ООО "РН-ГРП" г.Радужный, 
ул. Индустриальная, строение 11, корпус 1.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</si>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</sst>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tabSelected="1" view="pageBreakPreview" zoomScale="70" zoomScaleNormal="70" zoomScaleSheetLayoutView="70" workbookViewId="0">
      <selection activeCell="E21" sqref="E2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50" style="1" bestFit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0.77734375" style="10" customWidth="1"/>
    <col min="13" max="13" width="13.5546875" style="10" customWidth="1"/>
    <col min="14" max="14" width="19.44140625" style="10" customWidth="1"/>
    <col min="15" max="15" width="27.88671875" style="10" customWidth="1"/>
    <col min="16" max="16" width="15" style="10" customWidth="1"/>
    <col min="17" max="17" width="12.8867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26.4" x14ac:dyDescent="0.3">
      <c r="A15" s="41">
        <v>1</v>
      </c>
      <c r="B15" s="41" t="s">
        <v>58</v>
      </c>
      <c r="C15" s="68" t="s">
        <v>74</v>
      </c>
      <c r="D15" s="64" t="s">
        <v>59</v>
      </c>
      <c r="E15" s="69" t="s">
        <v>66</v>
      </c>
      <c r="F15" s="64" t="s">
        <v>62</v>
      </c>
      <c r="G15" s="70">
        <v>27</v>
      </c>
      <c r="H15" s="64" t="s">
        <v>67</v>
      </c>
      <c r="I15" s="59"/>
      <c r="J15" s="60"/>
      <c r="K15" s="41"/>
      <c r="L15" s="62" t="s">
        <v>64</v>
      </c>
      <c r="M15" s="64"/>
      <c r="N15" s="59"/>
      <c r="O15" s="59"/>
      <c r="P15" s="72">
        <v>46810102204</v>
      </c>
      <c r="Q15" s="73" t="s">
        <v>68</v>
      </c>
    </row>
    <row r="16" spans="1:17" s="44" customFormat="1" ht="39.6" x14ac:dyDescent="0.3">
      <c r="A16" s="41">
        <v>2</v>
      </c>
      <c r="B16" s="41" t="s">
        <v>58</v>
      </c>
      <c r="C16" s="68" t="s">
        <v>74</v>
      </c>
      <c r="D16" s="64" t="s">
        <v>59</v>
      </c>
      <c r="E16" s="69" t="s">
        <v>66</v>
      </c>
      <c r="F16" s="64" t="s">
        <v>62</v>
      </c>
      <c r="G16" s="70">
        <v>30</v>
      </c>
      <c r="H16" s="64" t="s">
        <v>67</v>
      </c>
      <c r="I16" s="59"/>
      <c r="J16" s="60"/>
      <c r="K16" s="41"/>
      <c r="L16" s="62" t="s">
        <v>69</v>
      </c>
      <c r="M16" s="64" t="s">
        <v>70</v>
      </c>
      <c r="N16" s="59"/>
      <c r="O16" s="61"/>
      <c r="P16" s="72">
        <v>46810102204</v>
      </c>
      <c r="Q16" s="64" t="s">
        <v>68</v>
      </c>
    </row>
    <row r="17" spans="1:17" s="44" customFormat="1" x14ac:dyDescent="0.3">
      <c r="A17" s="41">
        <v>3</v>
      </c>
      <c r="B17" s="41" t="s">
        <v>58</v>
      </c>
      <c r="C17" s="68" t="s">
        <v>74</v>
      </c>
      <c r="D17" s="64" t="s">
        <v>59</v>
      </c>
      <c r="E17" s="69" t="s">
        <v>61</v>
      </c>
      <c r="F17" s="64" t="s">
        <v>62</v>
      </c>
      <c r="G17" s="70">
        <v>55</v>
      </c>
      <c r="H17" s="64" t="s">
        <v>67</v>
      </c>
      <c r="I17" s="59"/>
      <c r="J17" s="60"/>
      <c r="K17" s="41"/>
      <c r="L17" s="62" t="s">
        <v>71</v>
      </c>
      <c r="M17" s="52"/>
      <c r="N17" s="59"/>
      <c r="O17" s="61"/>
      <c r="P17" s="72">
        <v>46810102204</v>
      </c>
      <c r="Q17" s="73" t="s">
        <v>68</v>
      </c>
    </row>
    <row r="18" spans="1:17" s="34" customFormat="1" ht="13.8" x14ac:dyDescent="0.25">
      <c r="A18" s="28"/>
      <c r="B18" s="28"/>
      <c r="C18" s="42"/>
      <c r="D18" s="30"/>
      <c r="E18" s="30"/>
      <c r="F18" s="29"/>
      <c r="G18" s="58">
        <f>SUM(G15:G17)</f>
        <v>112</v>
      </c>
      <c r="H18" s="7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7.4" customHeight="1" x14ac:dyDescent="0.25">
      <c r="A24" s="74" t="s">
        <v>57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spans="1:17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53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56</v>
      </c>
      <c r="D30" s="7"/>
      <c r="E30" s="7"/>
      <c r="F30" s="7"/>
      <c r="G30" s="2"/>
      <c r="K30" s="40" t="s">
        <v>27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63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1">
    <mergeCell ref="A24:Q24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1"/>
  <sheetViews>
    <sheetView view="pageBreakPreview" zoomScale="55" zoomScaleNormal="80" zoomScaleSheetLayoutView="55" workbookViewId="0">
      <selection activeCell="N16" sqref="N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1.88671875" style="10" customWidth="1"/>
    <col min="13" max="13" width="18.44140625" style="10" customWidth="1"/>
    <col min="14" max="14" width="27.88671875" style="10" customWidth="1"/>
    <col min="15" max="15" width="18.2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39.6" x14ac:dyDescent="0.3">
      <c r="A15" s="41">
        <v>1</v>
      </c>
      <c r="B15" s="41" t="s">
        <v>58</v>
      </c>
      <c r="C15" s="54" t="s">
        <v>75</v>
      </c>
      <c r="D15" s="52" t="s">
        <v>65</v>
      </c>
      <c r="E15" s="52" t="s">
        <v>60</v>
      </c>
      <c r="F15" s="52">
        <v>60</v>
      </c>
      <c r="G15" s="66">
        <v>8</v>
      </c>
      <c r="H15" s="52" t="s">
        <v>67</v>
      </c>
      <c r="I15" s="59"/>
      <c r="J15" s="50"/>
      <c r="K15" s="41"/>
      <c r="L15" s="62" t="s">
        <v>64</v>
      </c>
      <c r="M15" s="59"/>
      <c r="N15" s="51"/>
      <c r="O15" s="55">
        <v>46810102204</v>
      </c>
      <c r="P15" s="52" t="s">
        <v>68</v>
      </c>
    </row>
    <row r="16" spans="1:16" s="53" customFormat="1" ht="39.6" x14ac:dyDescent="0.3">
      <c r="A16" s="54">
        <v>2</v>
      </c>
      <c r="B16" s="54" t="s">
        <v>58</v>
      </c>
      <c r="C16" s="54" t="s">
        <v>75</v>
      </c>
      <c r="D16" s="55" t="s">
        <v>65</v>
      </c>
      <c r="E16" s="55" t="s">
        <v>60</v>
      </c>
      <c r="F16" s="55">
        <v>73</v>
      </c>
      <c r="G16" s="66">
        <v>50</v>
      </c>
      <c r="H16" s="55" t="s">
        <v>67</v>
      </c>
      <c r="I16" s="59"/>
      <c r="J16" s="56"/>
      <c r="K16" s="54"/>
      <c r="L16" s="65" t="s">
        <v>64</v>
      </c>
      <c r="M16" s="59"/>
      <c r="N16" s="57"/>
      <c r="O16" s="55">
        <v>46810102204</v>
      </c>
      <c r="P16" s="55" t="s">
        <v>68</v>
      </c>
    </row>
    <row r="17" spans="1:16" s="53" customFormat="1" ht="39.6" x14ac:dyDescent="0.3">
      <c r="A17" s="54">
        <v>3</v>
      </c>
      <c r="B17" s="54" t="s">
        <v>58</v>
      </c>
      <c r="C17" s="54" t="s">
        <v>75</v>
      </c>
      <c r="D17" s="55" t="s">
        <v>65</v>
      </c>
      <c r="E17" s="55" t="s">
        <v>60</v>
      </c>
      <c r="F17" s="55">
        <v>89</v>
      </c>
      <c r="G17" s="66">
        <v>190</v>
      </c>
      <c r="H17" s="55" t="s">
        <v>67</v>
      </c>
      <c r="I17" s="59"/>
      <c r="J17" s="56"/>
      <c r="K17" s="54"/>
      <c r="L17" s="65" t="s">
        <v>64</v>
      </c>
      <c r="M17" s="59"/>
      <c r="N17" s="57"/>
      <c r="O17" s="55">
        <v>46810102204</v>
      </c>
      <c r="P17" s="55" t="s">
        <v>68</v>
      </c>
    </row>
    <row r="18" spans="1:16" s="53" customFormat="1" ht="89.25" customHeight="1" x14ac:dyDescent="0.3">
      <c r="A18" s="41">
        <v>4</v>
      </c>
      <c r="B18" s="41" t="s">
        <v>58</v>
      </c>
      <c r="C18" s="54" t="s">
        <v>75</v>
      </c>
      <c r="D18" s="52" t="s">
        <v>65</v>
      </c>
      <c r="E18" s="52" t="s">
        <v>60</v>
      </c>
      <c r="F18" s="52">
        <v>89</v>
      </c>
      <c r="G18" s="66">
        <v>160</v>
      </c>
      <c r="H18" s="52" t="s">
        <v>67</v>
      </c>
      <c r="I18" s="59"/>
      <c r="J18" s="50"/>
      <c r="K18" s="41"/>
      <c r="L18" s="62" t="s">
        <v>76</v>
      </c>
      <c r="M18" s="59"/>
      <c r="N18" s="51"/>
      <c r="O18" s="55">
        <v>46810102204</v>
      </c>
      <c r="P18" s="52" t="s">
        <v>68</v>
      </c>
    </row>
    <row r="19" spans="1:16" s="53" customFormat="1" ht="74.25" customHeight="1" x14ac:dyDescent="0.3">
      <c r="A19" s="54">
        <v>5</v>
      </c>
      <c r="B19" s="41" t="s">
        <v>58</v>
      </c>
      <c r="C19" s="54" t="s">
        <v>75</v>
      </c>
      <c r="D19" s="52" t="s">
        <v>59</v>
      </c>
      <c r="E19" s="52" t="s">
        <v>60</v>
      </c>
      <c r="F19" s="52">
        <v>89</v>
      </c>
      <c r="G19" s="66">
        <v>250</v>
      </c>
      <c r="H19" s="52" t="s">
        <v>63</v>
      </c>
      <c r="I19" s="59"/>
      <c r="J19" s="50"/>
      <c r="K19" s="41"/>
      <c r="L19" s="62" t="s">
        <v>72</v>
      </c>
      <c r="M19" s="59"/>
      <c r="N19" s="51"/>
      <c r="O19" s="55">
        <v>46810102204</v>
      </c>
      <c r="P19" s="52" t="s">
        <v>68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67">
        <f>SUM(G15:G19)</f>
        <v>658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ht="45" customHeight="1" x14ac:dyDescent="0.25">
      <c r="A26" s="74" t="s">
        <v>57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</row>
    <row r="27" spans="1:16" s="49" customFormat="1" x14ac:dyDescent="0.25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" customFormat="1" x14ac:dyDescent="0.25">
      <c r="A30" s="7" t="s">
        <v>23</v>
      </c>
      <c r="B30" s="7"/>
      <c r="C30" s="7"/>
      <c r="D30" s="7"/>
      <c r="E30" s="7"/>
      <c r="F30" s="7"/>
      <c r="G30" s="7"/>
      <c r="K30" s="8" t="s">
        <v>24</v>
      </c>
      <c r="L30" s="7"/>
      <c r="M30" s="1"/>
      <c r="N30" s="9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9"/>
      <c r="N31" s="9"/>
      <c r="O31" s="9"/>
      <c r="P31" s="9"/>
    </row>
    <row r="32" spans="1:16" s="4" customFormat="1" x14ac:dyDescent="0.25">
      <c r="A32" s="2"/>
      <c r="B32" s="2"/>
      <c r="C32" s="7" t="s">
        <v>56</v>
      </c>
      <c r="D32" s="7"/>
      <c r="E32" s="7"/>
      <c r="F32" s="7"/>
      <c r="G32" s="2"/>
      <c r="K32" s="40" t="s">
        <v>27</v>
      </c>
      <c r="L32" s="7"/>
      <c r="N32" s="9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mergeCells count="1">
    <mergeCell ref="A26:P26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РН-ГРП-1.02.20</vt:lpstr>
      <vt:lpstr>РН-ГРП-2.02.20</vt:lpstr>
      <vt:lpstr>'РН-ГРП-1.02.20'!Заголовки_для_печати</vt:lpstr>
      <vt:lpstr>'РН-ГРП-2.02.20'!Заголовки_для_печати</vt:lpstr>
      <vt:lpstr>'РН-ГРП-1.02.20'!Область_печати</vt:lpstr>
      <vt:lpstr>'РН-ГРП-2.02.20'!Область_печати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2020-03-02T14:39:35Z</dcterms:modified>
</cp:coreProperties>
</file>